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RECURSOS Y VIDEOTUTORIALES\FOTOGRAFIA\"/>
    </mc:Choice>
  </mc:AlternateContent>
  <xr:revisionPtr revIDLastSave="0" documentId="13_ncr:1_{03408762-DB63-4C0A-938C-9B27B1BF05F4}" xr6:coauthVersionLast="47" xr6:coauthVersionMax="47" xr10:uidLastSave="{00000000-0000-0000-0000-000000000000}"/>
  <bookViews>
    <workbookView xWindow="-120" yWindow="-120" windowWidth="29040" windowHeight="15840" tabRatio="311" xr2:uid="{00000000-000D-0000-FFFF-FFFF00000000}"/>
  </bookViews>
  <sheets>
    <sheet name="LISTADO" sheetId="1" r:id="rId1"/>
    <sheet name="LISTAS AUXILIARES" sheetId="2" r:id="rId2"/>
  </sheets>
  <definedNames>
    <definedName name="_xlnm._FilterDatabase" localSheetId="1" hidden="1">'LISTAS AUXILIARES'!$D$4:$D$6</definedName>
    <definedName name="ANIMALES">'LISTAS AUXILIARES'!$F$23:$F$25</definedName>
    <definedName name="ARQUITECTURA">'LISTAS AUXILIARES'!$H$23:$H$24</definedName>
    <definedName name="CATEGORÍA">'LISTAS AUXILIARES'!$N$5:$N$9</definedName>
    <definedName name="GASTRONOMIA">'LISTAS AUXILIARES'!$H$5:$H$6</definedName>
    <definedName name="GENERICO">Tabla18[GENERICO]</definedName>
    <definedName name="GENEROS">Tabla1[GÉNERO]</definedName>
    <definedName name="INTERNET">'LISTAS AUXILIARES'!$J$23:$J$25</definedName>
    <definedName name="LOCALIZACION">Tabla14[LOCALIZACIÓN]</definedName>
    <definedName name="NEGOCIO">'LISTAS AUXILIARES'!$L$23:$L$26</definedName>
    <definedName name="OTROS">'LISTAS AUXILIARES'!$J$5:$J$10</definedName>
    <definedName name="P.CLAVE">Tabla15[P.CLAVE]</definedName>
    <definedName name="PAISAJE">'LISTAS AUXILIARES'!$D$23:$D$27</definedName>
    <definedName name="PRODUCTO">'LISTAS AUXILIARES'!$F$5:$F$6</definedName>
    <definedName name="RECURSO">Tabla17[RECURSO]</definedName>
    <definedName name="RETRATO">'LISTAS AUXILIARES'!$D$5:$D$17</definedName>
    <definedName name="SOFTWARE">'LISTAS AUXILIARES'!$L$5:$L$8</definedName>
    <definedName name="SUBCATEGORÍA">Tabla13[SUBCATEGORÍA]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 l="1"/>
  <c r="F7" i="1"/>
  <c r="E7" i="1"/>
  <c r="K7" i="1"/>
  <c r="J7" i="1"/>
  <c r="I7" i="1"/>
  <c r="C7" i="1"/>
  <c r="D7" i="1"/>
  <c r="D2" i="1"/>
</calcChain>
</file>

<file path=xl/sharedStrings.xml><?xml version="1.0" encoding="utf-8"?>
<sst xmlns="http://schemas.openxmlformats.org/spreadsheetml/2006/main" count="122" uniqueCount="93">
  <si>
    <t>GÉNERO</t>
  </si>
  <si>
    <t>SUBGÉNERO</t>
  </si>
  <si>
    <t>AUTOR</t>
  </si>
  <si>
    <t>PLATAFORMA</t>
  </si>
  <si>
    <t>Actualizado a</t>
  </si>
  <si>
    <t>RETRATO</t>
  </si>
  <si>
    <t>PAISAJE</t>
  </si>
  <si>
    <t>PRODUCTO</t>
  </si>
  <si>
    <t>MACRO</t>
  </si>
  <si>
    <t>NEWBORN</t>
  </si>
  <si>
    <t>BEAUTY</t>
  </si>
  <si>
    <t>CATEGORÍA</t>
  </si>
  <si>
    <t>SUBCATEGORÍA</t>
  </si>
  <si>
    <t>NATURALEZA</t>
  </si>
  <si>
    <t>URBANO</t>
  </si>
  <si>
    <t>NOCTURNO</t>
  </si>
  <si>
    <t>BODEGON</t>
  </si>
  <si>
    <t>ECOMMERCE</t>
  </si>
  <si>
    <t>ANIMALES</t>
  </si>
  <si>
    <t>GASTRONOMIA</t>
  </si>
  <si>
    <t>MASTERCLASS</t>
  </si>
  <si>
    <t>WORKSHOP</t>
  </si>
  <si>
    <t>EDICION</t>
  </si>
  <si>
    <t>SHOOTING</t>
  </si>
  <si>
    <t>ARQUITECTURA</t>
  </si>
  <si>
    <t>ESTILISMO</t>
  </si>
  <si>
    <t>ILUMINACION</t>
  </si>
  <si>
    <t>STOCK</t>
  </si>
  <si>
    <t>INTERIORISMO</t>
  </si>
  <si>
    <t>MASCOTAS</t>
  </si>
  <si>
    <t>FAUNA SILVESTRE</t>
  </si>
  <si>
    <t>AVES</t>
  </si>
  <si>
    <t>DOCUMENTAL</t>
  </si>
  <si>
    <t>OTROS</t>
  </si>
  <si>
    <t>COSTERO</t>
  </si>
  <si>
    <t>ARTISTICO</t>
  </si>
  <si>
    <t>FINE ART</t>
  </si>
  <si>
    <t>CREATIVO</t>
  </si>
  <si>
    <t>PANORAMICO</t>
  </si>
  <si>
    <t>INTERNET</t>
  </si>
  <si>
    <t>REDES SOCIALES</t>
  </si>
  <si>
    <t>WEB</t>
  </si>
  <si>
    <t>OTRAS PLATAFORMAS</t>
  </si>
  <si>
    <t>SOFTWARE</t>
  </si>
  <si>
    <t>CAMERA RAW</t>
  </si>
  <si>
    <t>CAPTURE ONE</t>
  </si>
  <si>
    <t>LIGHTROOM</t>
  </si>
  <si>
    <t>PHOTOSHOP</t>
  </si>
  <si>
    <t>NEGOCIO</t>
  </si>
  <si>
    <t>MARKETING</t>
  </si>
  <si>
    <t>ADMINISTRACION</t>
  </si>
  <si>
    <t>ASPECTOS LEGALES</t>
  </si>
  <si>
    <t>SEGURIDAD FOTOGRAFICA</t>
  </si>
  <si>
    <t>LIGHTPAINTING</t>
  </si>
  <si>
    <t>BOUDOIR</t>
  </si>
  <si>
    <t>DESNUDO</t>
  </si>
  <si>
    <t>FLORA</t>
  </si>
  <si>
    <t>MODA Y EDITORIAL</t>
  </si>
  <si>
    <t>CONCEPTUAL</t>
  </si>
  <si>
    <t>INFANTIL Y MATERNIDAD</t>
  </si>
  <si>
    <t>PALABRAS CLAVE</t>
  </si>
  <si>
    <t>GENERICO</t>
  </si>
  <si>
    <t>ESQUEMAS ILUMINACION</t>
  </si>
  <si>
    <t>RECURSO</t>
  </si>
  <si>
    <t>Ebook</t>
  </si>
  <si>
    <t>Pagina web</t>
  </si>
  <si>
    <t>Videotutorial</t>
  </si>
  <si>
    <t>JOYERIA</t>
  </si>
  <si>
    <t>PALABRA CLAVE 1</t>
  </si>
  <si>
    <t>PALABRA CLAVE 2</t>
  </si>
  <si>
    <t>CARPETA</t>
  </si>
  <si>
    <t>RUTA</t>
  </si>
  <si>
    <t>P.CLAVE</t>
  </si>
  <si>
    <t>ROPA</t>
  </si>
  <si>
    <t>LOCALIZACIÓN</t>
  </si>
  <si>
    <t>Interior/Estudio</t>
  </si>
  <si>
    <t>Exterior/Localización</t>
  </si>
  <si>
    <t>Ambos</t>
  </si>
  <si>
    <t>HUMO</t>
  </si>
  <si>
    <t>NOCHE</t>
  </si>
  <si>
    <t>GUIA</t>
  </si>
  <si>
    <t>FLASH</t>
  </si>
  <si>
    <t>PUBLICITARIA</t>
  </si>
  <si>
    <t>PROCESO COMPLETO</t>
  </si>
  <si>
    <t>CINEMATOGRAFICO (EFECTO)</t>
  </si>
  <si>
    <t>1 FLASH</t>
  </si>
  <si>
    <t>DEPORTIVO</t>
  </si>
  <si>
    <t>MULTIESTROBOSCOPICO</t>
  </si>
  <si>
    <t>ACCION</t>
  </si>
  <si>
    <t>TEORIA</t>
  </si>
  <si>
    <t>TÍTULO CURSO</t>
  </si>
  <si>
    <t>ESQUEMAS</t>
  </si>
  <si>
    <t>H:\...RECURSOS Y VIDEOTUTORIALES\FOTOGRAFIA\RETRATO\ILUMINACION\ESQUEMAS\GENERICO\AAVV-FACES_PHOTOGRAPHY AND THE ART OF PORTRAITURE (Focal Press)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</si>
</sst>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ddd\,\ d&quot; de &quot;mmmm&quot; de &quot;yyyy\ &quot;a las&quot;\ hh&quot;:&quot;mm"/>
  </numFmts>
  <fonts count="15" x14ac:knownFonts="1">
    <font>
      <sz val="11"/>
      <color theme="1"/>
      <name val="Calibri"/>
      <family val="2"/>
      <scheme val="minor"/>
    </font>
    <font>
      <b/>
      <sz val="11"/>
      <color rgb="FFFA7D00"/>
      <name val="Calibri"/>
      <family val="2"/>
      <scheme val="minor"/>
    </font>
    <font>
      <b/>
      <sz val="14"/>
      <color theme="1"/>
      <name val="Calibri"/>
      <family val="2"/>
      <scheme val="minor"/>
    </font>
    <font>
      <b/>
      <sz val="12"/>
      <color rgb="FFFA7D00"/>
      <name val="Calibri"/>
      <family val="2"/>
      <scheme val="minor"/>
    </font>
    <font>
      <b/>
      <sz val="12"/>
      <color theme="9"/>
      <name val="Calibri"/>
      <family val="2"/>
      <scheme val="minor"/>
    </font>
    <font>
      <b/>
      <sz val="12"/>
      <color theme="4"/>
      <name val="Calibri"/>
      <family val="2"/>
      <scheme val="minor"/>
    </font>
    <font>
      <b/>
      <sz val="12"/>
      <color theme="7" tint="-0.249977111117893"/>
      <name val="Calibri"/>
      <family val="2"/>
      <scheme val="minor"/>
    </font>
    <font>
      <b/>
      <sz val="12"/>
      <color theme="1" tint="0.499984740745262"/>
      <name val="Calibri"/>
      <family val="2"/>
      <scheme val="minor"/>
    </font>
    <font>
      <u/>
      <sz val="11"/>
      <color theme="10"/>
      <name val="Calibri"/>
      <family val="2"/>
      <scheme val="minor"/>
    </font>
    <font>
      <b/>
      <sz val="11"/>
      <color theme="1"/>
      <name val="Calibri"/>
      <family val="2"/>
      <scheme val="minor"/>
    </font>
    <font>
      <sz val="20"/>
      <color theme="1"/>
      <name val="Arial Narrow"/>
      <family val="2"/>
    </font>
    <font>
      <b/>
      <sz val="20"/>
      <color theme="1" tint="4.9989318521683403E-2"/>
      <name val="Arial Narrow"/>
      <family val="2"/>
    </font>
    <font>
      <b/>
      <sz val="20"/>
      <color theme="1"/>
      <name val="Arial Narrow"/>
      <family val="2"/>
    </font>
    <font>
      <sz val="20"/>
      <color theme="0"/>
      <name val="Arial Narrow"/>
      <family val="2"/>
    </font>
    <font>
      <sz val="9"/>
      <color rgb="FF00005B"/>
      <name val="Arial Unicode MS"/>
      <family val="2"/>
    </font>
  </fonts>
  <fills count="3">
    <fill>
      <patternFill patternType="none"/>
    </fill>
    <fill>
      <patternFill patternType="gray125"/>
    </fill>
    <fill>
      <patternFill patternType="solid">
        <fgColor rgb="FFF2F2F2"/>
      </patternFill>
    </fill>
  </fills>
  <borders count="4">
    <border>
      <left/>
      <right/>
      <top/>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style="thin">
        <color theme="9" tint="0.39997558519241921"/>
      </left>
      <right style="thin">
        <color theme="9" tint="0.39997558519241921"/>
      </right>
      <top style="thin">
        <color theme="9" tint="0.39997558519241921"/>
      </top>
      <bottom/>
      <diagonal/>
    </border>
  </borders>
  <cellStyleXfs count="3">
    <xf numFmtId="0" fontId="0" fillId="0" borderId="0"/>
    <xf numFmtId="0" fontId="1" fillId="2" borderId="1" applyNumberFormat="0" applyAlignment="0" applyProtection="0"/>
    <xf numFmtId="0" fontId="8" fillId="0" borderId="0" applyNumberFormat="0" applyFill="0" applyBorder="0" applyAlignment="0" applyProtection="0"/>
  </cellStyleXfs>
  <cellXfs count="24">
    <xf numFmtId="0" fontId="0" fillId="0" borderId="0" xfId="0"/>
    <xf numFmtId="0" fontId="2" fillId="0" borderId="0" xfId="0" applyFont="1" applyProtection="1">
      <protection locked="0"/>
    </xf>
    <xf numFmtId="0" fontId="0" fillId="0" borderId="0" xfId="0" applyAlignment="1">
      <alignment horizontal="center"/>
    </xf>
    <xf numFmtId="0" fontId="2" fillId="0" borderId="0" xfId="0" applyFont="1" applyAlignment="1" applyProtection="1">
      <alignment horizontal="center"/>
      <protection locked="0"/>
    </xf>
    <xf numFmtId="0" fontId="0" fillId="0" borderId="0" xfId="0" applyAlignment="1">
      <alignment horizontal="left"/>
    </xf>
    <xf numFmtId="0" fontId="3" fillId="2" borderId="2" xfId="1" applyFont="1" applyBorder="1" applyAlignment="1">
      <alignment horizontal="center"/>
    </xf>
    <xf numFmtId="0" fontId="4" fillId="2" borderId="2" xfId="1" applyFont="1" applyBorder="1" applyAlignment="1">
      <alignment horizontal="center"/>
    </xf>
    <xf numFmtId="0" fontId="5" fillId="2" borderId="2" xfId="1" applyFont="1" applyBorder="1" applyAlignment="1">
      <alignment horizontal="center"/>
    </xf>
    <xf numFmtId="0" fontId="6" fillId="2" borderId="2" xfId="1" applyFont="1" applyBorder="1" applyAlignment="1">
      <alignment horizontal="center"/>
    </xf>
    <xf numFmtId="0" fontId="7" fillId="2" borderId="2" xfId="1" applyFont="1" applyBorder="1" applyAlignment="1">
      <alignment horizontal="center"/>
    </xf>
    <xf numFmtId="0" fontId="2" fillId="0" borderId="0" xfId="0" applyFont="1" applyAlignment="1" applyProtection="1">
      <alignment horizontal="center"/>
      <protection locked="0"/>
    </xf>
    <xf numFmtId="0" fontId="9" fillId="0" borderId="0" xfId="0" applyFont="1"/>
    <xf numFmtId="0" fontId="0" fillId="0" borderId="3" xfId="0" applyFont="1" applyBorder="1"/>
    <xf numFmtId="0" fontId="10" fillId="0" borderId="0" xfId="0" applyFont="1" applyAlignment="1" applyProtection="1">
      <alignment vertical="center"/>
      <protection locked="0"/>
    </xf>
    <xf numFmtId="0" fontId="11" fillId="0" borderId="0" xfId="0" applyFont="1" applyAlignment="1">
      <alignment horizontal="right" vertical="center"/>
    </xf>
    <xf numFmtId="164" fontId="11" fillId="0" borderId="0" xfId="0" applyNumberFormat="1" applyFont="1" applyAlignment="1">
      <alignment horizontal="left" vertical="center"/>
    </xf>
    <xf numFmtId="0" fontId="12"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8" fillId="0" borderId="0" xfId="2" applyAlignment="1" applyProtection="1">
      <alignment horizontal="center" vertical="center"/>
      <protection locked="0"/>
    </xf>
    <xf numFmtId="0" fontId="10" fillId="0" borderId="0" xfId="0" applyFont="1" applyAlignment="1" applyProtection="1">
      <alignment horizontal="center" vertical="center"/>
      <protection locked="0"/>
    </xf>
    <xf numFmtId="0" fontId="14" fillId="0" borderId="0" xfId="0" applyFont="1" applyAlignment="1">
      <alignment horizontal="left" vertical="center" indent="3"/>
    </xf>
    <xf numFmtId="164" fontId="11" fillId="0" borderId="0" xfId="0" applyNumberFormat="1" applyFont="1" applyAlignment="1">
      <alignment horizontal="left" vertical="center"/>
    </xf>
    <xf numFmtId="0" fontId="2" fillId="0" borderId="0" xfId="0" applyFont="1" applyAlignment="1" applyProtection="1">
      <alignment horizontal="center"/>
      <protection locked="0"/>
    </xf>
  </cellXfs>
  <cellStyles count="3">
    <cellStyle name="Cálculo" xfId="1" builtinId="22"/>
    <cellStyle name="Hipervínculo" xfId="2" builtinId="8"/>
    <cellStyle name="Normal" xfId="0" builtinId="0"/>
  </cellStyles>
  <dxfs count="65">
    <dxf>
      <font>
        <b val="0"/>
        <i val="0"/>
        <strike val="0"/>
        <condense val="0"/>
        <extend val="0"/>
        <outline val="0"/>
        <shadow val="0"/>
        <u val="none"/>
        <vertAlign val="baseline"/>
        <sz val="11"/>
        <color theme="1"/>
        <name val="Calibri"/>
        <family val="2"/>
        <scheme val="minor"/>
      </font>
      <border diagonalUp="0" diagonalDown="0">
        <left style="thin">
          <color theme="9" tint="0.39997558519241921"/>
        </left>
        <right style="thin">
          <color theme="9" tint="0.39997558519241921"/>
        </right>
        <top style="thin">
          <color theme="9" tint="0.39997558519241921"/>
        </top>
        <bottom/>
        <vertical/>
        <horizontal/>
      </border>
    </dxf>
    <dxf>
      <border outline="0">
        <bottom style="thin">
          <color theme="9" tint="0.39997558519241921"/>
        </bottom>
      </border>
    </dxf>
    <dxf>
      <font>
        <b val="0"/>
        <i val="0"/>
        <strike val="0"/>
        <condense val="0"/>
        <extend val="0"/>
        <outline val="0"/>
        <shadow val="0"/>
        <u val="none"/>
        <vertAlign val="baseline"/>
        <sz val="11"/>
        <color theme="1"/>
        <name val="Calibri"/>
        <family val="2"/>
        <scheme val="minor"/>
      </font>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font>
        <b/>
      </font>
    </dxf>
    <dxf>
      <border outline="0">
        <bottom style="medium">
          <color indexed="64"/>
        </bottom>
      </border>
    </dxf>
    <dxf>
      <font>
        <b/>
        <i val="0"/>
        <strike val="0"/>
        <condense val="0"/>
        <extend val="0"/>
        <outline val="0"/>
        <shadow val="0"/>
        <u val="none"/>
        <vertAlign val="baseline"/>
        <sz val="12"/>
        <color theme="1" tint="0.499984740745262"/>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7" tint="-0.249977111117893"/>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4"/>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4"/>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theme="9"/>
        <name val="Calibri"/>
        <family val="2"/>
        <scheme val="minor"/>
      </font>
      <alignment horizontal="center" vertical="bottom" textRotation="0" wrapText="0" indent="0"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2"/>
        <color rgb="FFFA7D00"/>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numFmt numFmtId="0" formatCode="General"/>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ertAlign val="baseline"/>
        <sz val="20"/>
        <color theme="10"/>
        <name val="Arial Narrow"/>
        <family val="2"/>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20"/>
        <color theme="0"/>
        <name val="Arial Narrow"/>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
      <font>
        <b/>
        <i val="0"/>
        <strike val="0"/>
        <condense val="0"/>
        <extend val="0"/>
        <outline val="0"/>
        <shadow val="0"/>
        <u val="none"/>
        <vertAlign val="baseline"/>
        <sz val="20"/>
        <color theme="1"/>
        <name val="Arial Narrow"/>
        <family val="2"/>
        <scheme val="none"/>
      </font>
      <alignment horizontal="general" vertical="center" textRotation="0" wrapText="0"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1</xdr:rowOff>
    </xdr:from>
    <xdr:to>
      <xdr:col>3</xdr:col>
      <xdr:colOff>1088572</xdr:colOff>
      <xdr:row>18</xdr:row>
      <xdr:rowOff>27214</xdr:rowOff>
    </xdr:to>
    <xdr:sp macro="" textlink="">
      <xdr:nvSpPr>
        <xdr:cNvPr id="2" name="Bocadillo: rectángulo 1">
          <a:extLst>
            <a:ext uri="{FF2B5EF4-FFF2-40B4-BE49-F238E27FC236}">
              <a16:creationId xmlns:a16="http://schemas.microsoft.com/office/drawing/2014/main" id="{349A6498-ABF9-4DE9-AFDB-F6469EDE119F}"/>
            </a:ext>
          </a:extLst>
        </xdr:cNvPr>
        <xdr:cNvSpPr/>
      </xdr:nvSpPr>
      <xdr:spPr>
        <a:xfrm>
          <a:off x="0" y="2612572"/>
          <a:ext cx="4558393" cy="3292928"/>
        </a:xfrm>
        <a:prstGeom prst="wedgeRectCallout">
          <a:avLst>
            <a:gd name="adj1" fmla="val -23021"/>
            <a:gd name="adj2" fmla="val -569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S" sz="2400"/>
            <a:t>Esta ruta indica que este vídeo se encuentra en la unidad H, dentro de todas esas carpetas, pero en cualquier momento puedo cambiar la ubicación, entonces ya no podría abrir la carpeta desde Excel.</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9E4C007-B11F-4956-98DA-5129CBBFC58B}" name="Tabla22" displayName="Tabla22" ref="B6:N7" totalsRowShown="0" headerRowDxfId="64" dataDxfId="63">
  <autoFilter ref="B6:N7" xr:uid="{69E4C007-B11F-4956-98DA-5129CBBFC58B}"/>
  <tableColumns count="13">
    <tableColumn id="1" xr3:uid="{9E7AD491-14DF-4265-9050-FE1F6B8181F5}" name="RUTA" dataDxfId="62"/>
    <tableColumn id="2" xr3:uid="{F72332EC-4FAB-4650-BA03-1BDD320C299F}" name="CARPETA" dataDxfId="61" dataCellStyle="Hipervínculo">
      <calculatedColumnFormula>HYPERLINK($B7,"Abrir")</calculatedColumnFormula>
    </tableColumn>
    <tableColumn id="3" xr3:uid="{FE91035D-00A1-46FE-B2C3-7A38B229AFC4}" name="AUTOR" dataDxfId="60">
      <calculatedColumnFormula>MID(MID($B7,SEARCH("@",SUBSTITUTE($B7,"\","@",LEN($B7)-LEN(SUBSTITUTE($B7,"\",""))))+1,500),1,LEN(MID($B7,SEARCH("@",SUBSTITUTE($B7,"\","@",LEN($B7)-LEN(SUBSTITUTE($B7,"\",""))))+1,500))-LEN(MID($B7,SEARCH("@",SUBSTITUTE($B7,"-","@",LEN($B7)-LEN(SUBSTITUTE($B7,"-",""))))+1,500))-1)</calculatedColumnFormula>
    </tableColumn>
    <tableColumn id="4" xr3:uid="{D2EDEBCC-C2C1-4E3B-81BC-8BCF91B5681D}" name="TÍTULO CURSO" dataDxfId="59">
      <calculatedColumnFormula>IFERROR(MID($B7,SEARCH("-",$B7)+1,SEARCH(" (",$B7)-SEARCH("-",$B7)-1),"")</calculatedColumnFormula>
    </tableColumn>
    <tableColumn id="5" xr3:uid="{56E7E5CA-D8EC-40A4-BAC8-97B73AE20F94}" name="PLATAFORMA" dataDxfId="58">
      <calculatedColumnFormula>IFERROR(MID($B7,SEARCH("(",$B7)+1,SEARCH(")",$B7)-SEARCH("(",$B7)-1),"")</calculatedColumnFormula>
    </tableColumn>
    <tableColumn id="6" xr3:uid="{BC2A02AE-B194-4743-8577-1AB83A4F3C8C}" name="RECURSO" dataDxfId="57"/>
    <tableColumn id="7" xr3:uid="{44803B54-A4FE-4EB8-A361-857938D57840}" name="GÉNERO" dataDxfId="56">
      <calculatedColumnFormula>TRIM(MID(SUBSTITUTE($B7,"\",REPT(" ",50)),60*COLUMNS($A7:C7),50))</calculatedColumnFormula>
    </tableColumn>
    <tableColumn id="8" xr3:uid="{8245509A-EFFF-4B95-A562-E78E7225F11C}" name="CATEGORÍA" dataDxfId="55">
      <calculatedColumnFormula>MID($B7,SEARCH("\",$B7,SEARCH("\",$B7,SEARCH("\",$B7,SEARCH("\",$B7)+1)+1)+1)+1,SEARCH("\",$B7,SEARCH("\",$B7,SEARCH("\",$B7,SEARCH("\",$B7,SEARCH("\",$B7)+1)+1)+1)+1)-SEARCH("\",$B7,SEARCH("\",$B7,SEARCH("\",$B7,SEARCH("\",$B7)+1)+1)+1)-1)</calculatedColumnFormula>
    </tableColumn>
    <tableColumn id="9" xr3:uid="{D9A9DDDF-96B2-4069-8823-B764BC668316}" name="SUBCATEGORÍA" dataDxfId="54">
      <calculatedColumnFormula>MID($B7,SEARCH("\",$B7,SEARCH("\",$B7,SEARCH("\",$B7,SEARCH("\",$B7,SEARCH("\",$B7)+1)+1)+1)+1)+1,SEARCH("\",$B7,SEARCH("\",$B7,SEARCH("\",$B7,SEARCH("\",$B7,SEARCH("\",$B7,SEARCH("\",$B7)+1)+1)+1)+1)+1)-SEARCH("\",$B7,SEARCH("\",$B7,SEARCH("\",$B7,SEARCH("\",$B7,SEARCH("\",$B7)+1)+1)+1)+1)-1)</calculatedColumnFormula>
    </tableColumn>
    <tableColumn id="10" xr3:uid="{CE465A46-AEA7-44B5-9284-DC1AC5DDC1D7}" name="SUBGÉNERO" dataDxfId="53">
      <calculatedColumnFormula>MID($B7,SEARCH("\",$B7,SEARCH("\",$B7,SEARCH("\",$B7,SEARCH("\",$B7,SEARCH("\",$B7,SEARCH("\",$B7)+1)+1)+1)+1)+1)+1,SEARCH("\",$B7,SEARCH("\",$B7,SEARCH("\",$B7,SEARCH("\",$B7,SEARCH("\",$B7,SEARCH("\",$B7,SEARCH("\",$B7)+1)+1)+1)+1)+1)+1)-SEARCH("\",$B7,SEARCH("\",$B7,SEARCH("\",$B7,SEARCH("\",$B7,SEARCH("\",$B7,SEARCH("\",$B7)+1)+1)+1)+1)+1)-1)</calculatedColumnFormula>
    </tableColumn>
    <tableColumn id="13" xr3:uid="{C7579F8A-79BF-444E-8EE4-5DD22F515F91}" name="LOCALIZACIÓN" dataDxfId="52"/>
    <tableColumn id="11" xr3:uid="{E31C6B8C-CDF0-4268-BE16-5B6CFCE56B7A}" name="PALABRA CLAVE 1" dataDxfId="51"/>
    <tableColumn id="12" xr3:uid="{688D3F70-DF10-41D2-A7A6-9493534FE245}" name="PALABRA CLAVE 2" dataDxfId="50"/>
  </tableColumns>
  <tableStyleInfo name="TableStyleDark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72BDF3-7FB8-430F-A987-E242A7672704}" name="Tabla1" displayName="Tabla1" ref="B4:B15" totalsRowShown="0" headerRowDxfId="49" headerRowBorderDxfId="48" tableBorderDxfId="47" headerRowCellStyle="Cálculo">
  <autoFilter ref="B4:B15" xr:uid="{8772BDF3-7FB8-430F-A987-E242A7672704}"/>
  <tableColumns count="1">
    <tableColumn id="1" xr3:uid="{A82AF2E8-8A02-4B7A-BD14-B0F59800631E}" name="GÉNERO"/>
  </tableColumns>
  <tableStyleInfo name="TableStyleLight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248B152-7959-4A19-9ADF-BAB55B98D112}" name="Tabla2" displayName="Tabla2" ref="D4:D17" totalsRowShown="0" headerRowDxfId="46" headerRowBorderDxfId="45" tableBorderDxfId="44" headerRowCellStyle="Cálculo">
  <autoFilter ref="D4:D17" xr:uid="{A248B152-7959-4A19-9ADF-BAB55B98D112}"/>
  <tableColumns count="1">
    <tableColumn id="1" xr3:uid="{F23A2788-21D6-48CD-A2B0-518278A86691}" name="RETRATO"/>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05610C0-00C3-4F4D-A2B2-640C6AE6CFF7}" name="Tabla3" displayName="Tabla3" ref="F4:F6" totalsRowShown="0" headerRowDxfId="43" headerRowBorderDxfId="42" tableBorderDxfId="41" headerRowCellStyle="Cálculo">
  <autoFilter ref="F4:F6" xr:uid="{C05610C0-00C3-4F4D-A2B2-640C6AE6CFF7}"/>
  <tableColumns count="1">
    <tableColumn id="1" xr3:uid="{FC167A04-6184-4566-A1F1-E42CE41D2D38}" name="PRODUCTO"/>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0AC38A-A7AF-4273-BECD-79C7E76BF652}" name="Tabla4" displayName="Tabla4" ref="H4:H6" totalsRowShown="0" headerRowDxfId="40" headerRowBorderDxfId="39" tableBorderDxfId="38" headerRowCellStyle="Cálculo">
  <autoFilter ref="H4:H6" xr:uid="{FC0AC38A-A7AF-4273-BECD-79C7E76BF652}"/>
  <tableColumns count="1">
    <tableColumn id="1" xr3:uid="{20732194-0B0A-4601-85BF-AE9587839D0E}" name="GASTRONOMIA"/>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9DBA270-91C1-4CE4-9309-C79702729BED}" name="Tabla5" displayName="Tabla5" ref="J4:J10" totalsRowShown="0" headerRowDxfId="37" headerRowBorderDxfId="36" tableBorderDxfId="35" headerRowCellStyle="Cálculo">
  <autoFilter ref="J4:J10" xr:uid="{79DBA270-91C1-4CE4-9309-C79702729BED}"/>
  <tableColumns count="1">
    <tableColumn id="1" xr3:uid="{21EB1C25-1ACF-4973-A379-96DA0380FDCF}" name="OTROS"/>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B822179-916E-4FFE-BEAD-C30416C3D56A}" name="Tabla6" displayName="Tabla6" ref="L4:L8" totalsRowShown="0" headerRowDxfId="34" headerRowBorderDxfId="33" tableBorderDxfId="32" headerRowCellStyle="Cálculo">
  <autoFilter ref="L4:L8" xr:uid="{2B822179-916E-4FFE-BEAD-C30416C3D56A}"/>
  <tableColumns count="1">
    <tableColumn id="1" xr3:uid="{3E7F2CB7-ABD8-4AB1-AB29-4E2C587DF530}" name="SOFTWARE"/>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F0D2093-F893-4F8C-922D-C335FAB67487}" name="Tabla7" displayName="Tabla7" ref="D22:D27" totalsRowShown="0" headerRowDxfId="31" headerRowBorderDxfId="30" tableBorderDxfId="29" headerRowCellStyle="Cálculo">
  <autoFilter ref="D22:D27" xr:uid="{8F0D2093-F893-4F8C-922D-C335FAB67487}"/>
  <tableColumns count="1">
    <tableColumn id="1" xr3:uid="{D9D11E1A-99C4-4136-B9A0-3F78FC40381B}" name="PAISAJE"/>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FD2FB87-CD05-4E5E-8684-DDA0668FFF00}" name="Tabla8" displayName="Tabla8" ref="F22:F25" totalsRowShown="0" headerRowDxfId="28" headerRowBorderDxfId="27" tableBorderDxfId="26" headerRowCellStyle="Cálculo">
  <autoFilter ref="F22:F25" xr:uid="{5FD2FB87-CD05-4E5E-8684-DDA0668FFF00}"/>
  <tableColumns count="1">
    <tableColumn id="1" xr3:uid="{37953A95-E7A7-4ED4-B23D-CD800AF34978}" name="ANIMALES"/>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0ABAF88-78D3-4FF2-9C9E-23DF91065C3C}" name="Tabla9" displayName="Tabla9" ref="H22:H24" totalsRowShown="0" headerRowDxfId="25" headerRowBorderDxfId="24" tableBorderDxfId="23" headerRowCellStyle="Cálculo">
  <autoFilter ref="H22:H24" xr:uid="{C0ABAF88-78D3-4FF2-9C9E-23DF91065C3C}"/>
  <tableColumns count="1">
    <tableColumn id="1" xr3:uid="{D5142FB5-A050-4E08-AB4E-EF7735EED5F3}" name="ARQUITECTURA"/>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6B037A3-B52D-420F-B3F1-B031112AABCD}" name="Tabla10" displayName="Tabla10" ref="J22:J25" totalsRowShown="0" headerRowDxfId="22" headerRowBorderDxfId="21" tableBorderDxfId="20" headerRowCellStyle="Cálculo">
  <autoFilter ref="J22:J25" xr:uid="{F6B037A3-B52D-420F-B3F1-B031112AABCD}"/>
  <tableColumns count="1">
    <tableColumn id="1" xr3:uid="{5E1C5E5A-791D-442D-A182-B1C5AD427832}" name="INTERNET"/>
  </tableColumns>
  <tableStyleInfo name="TableStyleMedium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D714255-F958-4260-82A3-D41E9EE8EE97}" name="Tabla11" displayName="Tabla11" ref="L22:L26" totalsRowShown="0" headerRowDxfId="19" headerRowBorderDxfId="18" tableBorderDxfId="17" headerRowCellStyle="Cálculo">
  <autoFilter ref="L22:L26" xr:uid="{FD714255-F958-4260-82A3-D41E9EE8EE97}"/>
  <tableColumns count="1">
    <tableColumn id="1" xr3:uid="{84517572-6850-47A2-9F4C-19B9AD5C172C}" name="NEGOCIO"/>
  </tableColumns>
  <tableStyleInfo name="TableStyleMedium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C7EBBEC-4A14-4F04-906D-FF5CE56168C7}" name="Tabla12" displayName="Tabla12" ref="N4:N9" totalsRowShown="0" headerRowDxfId="16" headerRowBorderDxfId="15" tableBorderDxfId="14" headerRowCellStyle="Cálculo">
  <autoFilter ref="N4:N9" xr:uid="{AC7EBBEC-4A14-4F04-906D-FF5CE56168C7}"/>
  <tableColumns count="1">
    <tableColumn id="1" xr3:uid="{EFCB635F-8F0A-40E8-B49D-FEE2B576F9DE}" name="CATEGORÍA"/>
  </tableColumns>
  <tableStyleInfo name="TableStyleLight13"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EF55457-00D8-4B9B-AEBD-0B0BAFABA786}" name="Tabla13" displayName="Tabla13" ref="P4:P7" totalsRowShown="0" headerRowDxfId="13" headerRowBorderDxfId="12" tableBorderDxfId="11" headerRowCellStyle="Cálculo">
  <autoFilter ref="P4:P7" xr:uid="{EEF55457-00D8-4B9B-AEBD-0B0BAFABA786}"/>
  <tableColumns count="1">
    <tableColumn id="1" xr3:uid="{2A020A36-A33C-45BB-B9A6-1E842559DD5D}" name="SUBCATEGORÍA"/>
  </tableColumns>
  <tableStyleInfo name="TableStyleLight13"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F49B835-7604-4C40-A522-ECD3FEE2EF9D}" name="Tabla15" displayName="Tabla15" ref="R4:R17" totalsRowShown="0" headerRowDxfId="10" headerRowBorderDxfId="9" tableBorderDxfId="8" headerRowCellStyle="Cálculo">
  <autoFilter ref="R4:R17" xr:uid="{2F49B835-7604-4C40-A522-ECD3FEE2EF9D}"/>
  <tableColumns count="1">
    <tableColumn id="1" xr3:uid="{0480AAC4-BF9E-4BE4-A5CF-00449CA6808D}" name="P.CLAVE"/>
  </tableColumns>
  <tableStyleInfo name="TableStyleLight1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0ECA2C7-193B-4FA5-9C8A-186438ECF555}" name="Tabla17" displayName="Tabla17" ref="T4:T7" totalsRowShown="0" headerRowDxfId="7" headerRowBorderDxfId="6" headerRowCellStyle="Cálculo">
  <autoFilter ref="T4:T7" xr:uid="{C0ECA2C7-193B-4FA5-9C8A-186438ECF555}"/>
  <tableColumns count="1">
    <tableColumn id="1" xr3:uid="{DF000EAF-1D67-4590-AA0C-3ACB8F6DE225}" name="RECURSO"/>
  </tableColumns>
  <tableStyleInfo name="TableStyleLight1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95A148D-1314-4B28-85BC-DE05581A2315}" name="Tabla14" displayName="Tabla14" ref="V4:V7" totalsRowShown="0" headerRowDxfId="5">
  <autoFilter ref="V4:V7" xr:uid="{D95A148D-1314-4B28-85BC-DE05581A2315}"/>
  <tableColumns count="1">
    <tableColumn id="1" xr3:uid="{FDC8F9E4-634C-4FA7-ABEF-D161F4C11549}" name="LOCALIZACIÓN"/>
  </tableColumns>
  <tableStyleInfo name="TableStyleLight10"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D871C6F-A1CB-447C-B4A6-29D832C620EF}" name="Tabla18" displayName="Tabla18" ref="D32:D33" totalsRowShown="0" headerRowDxfId="4" dataDxfId="2" headerRowBorderDxfId="3" tableBorderDxfId="1" headerRowCellStyle="Cálculo">
  <autoFilter ref="D32:D33" xr:uid="{0D871C6F-A1CB-447C-B4A6-29D832C620EF}"/>
  <tableColumns count="1">
    <tableColumn id="1" xr3:uid="{95510451-D362-4287-BCF5-A1E6846A0FC9}" name="GENERICO"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17" Type="http://schemas.openxmlformats.org/officeDocument/2006/relationships/table" Target="../tables/table18.xml"/><Relationship Id="rId2" Type="http://schemas.openxmlformats.org/officeDocument/2006/relationships/table" Target="../tables/table3.xml"/><Relationship Id="rId16" Type="http://schemas.openxmlformats.org/officeDocument/2006/relationships/table" Target="../tables/table17.xml"/><Relationship Id="rId1" Type="http://schemas.openxmlformats.org/officeDocument/2006/relationships/table" Target="../tables/table2.xml"/><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5" Type="http://schemas.openxmlformats.org/officeDocument/2006/relationships/table" Target="../tables/table1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10"/>
  <sheetViews>
    <sheetView tabSelected="1" zoomScale="70" zoomScaleNormal="70" workbookViewId="0">
      <selection activeCell="G7" sqref="G7"/>
    </sheetView>
  </sheetViews>
  <sheetFormatPr baseColWidth="10" defaultColWidth="14.140625" defaultRowHeight="25.5" x14ac:dyDescent="0.25"/>
  <cols>
    <col min="1" max="1" width="3" style="13" customWidth="1"/>
    <col min="2" max="2" width="23.7109375" style="13" customWidth="1"/>
    <col min="3" max="3" width="25.28515625" style="17" bestFit="1" customWidth="1"/>
    <col min="4" max="4" width="22.140625" style="13" bestFit="1" customWidth="1"/>
    <col min="5" max="5" width="66.140625" style="13" customWidth="1"/>
    <col min="6" max="6" width="36.42578125" style="13" bestFit="1" customWidth="1"/>
    <col min="7" max="7" width="23.85546875" style="13" bestFit="1" customWidth="1"/>
    <col min="8" max="8" width="16.28515625" style="13" customWidth="1"/>
    <col min="9" max="9" width="24" style="13" bestFit="1" customWidth="1"/>
    <col min="10" max="10" width="30.7109375" style="13" bestFit="1" customWidth="1"/>
    <col min="11" max="11" width="22.7109375" style="13" customWidth="1"/>
    <col min="12" max="13" width="31.42578125" style="13" customWidth="1"/>
    <col min="14" max="14" width="26.28515625" style="13" customWidth="1"/>
    <col min="15" max="15" width="16" style="13" bestFit="1" customWidth="1"/>
    <col min="16" max="16" width="24" style="13" bestFit="1" customWidth="1"/>
    <col min="17" max="17" width="43.42578125" style="13" bestFit="1" customWidth="1"/>
    <col min="18" max="18" width="17.85546875" style="13" bestFit="1" customWidth="1"/>
    <col min="19" max="16384" width="14.140625" style="13"/>
  </cols>
  <sheetData>
    <row r="2" spans="2:14" x14ac:dyDescent="0.25">
      <c r="C2" s="14" t="s">
        <v>4</v>
      </c>
      <c r="D2" s="22">
        <f ca="1">NOW()</f>
        <v>44665.590835532406</v>
      </c>
      <c r="E2" s="22"/>
      <c r="F2" s="15"/>
    </row>
    <row r="3" spans="2:14" x14ac:dyDescent="0.25">
      <c r="C3" s="14"/>
      <c r="D3" s="15"/>
      <c r="E3" s="15"/>
      <c r="F3" s="15"/>
    </row>
    <row r="4" spans="2:14" x14ac:dyDescent="0.25">
      <c r="C4" s="14"/>
      <c r="D4" s="15"/>
      <c r="E4" s="15"/>
      <c r="F4" s="15"/>
    </row>
    <row r="5" spans="2:14" x14ac:dyDescent="0.25">
      <c r="C5" s="14"/>
      <c r="D5" s="15"/>
      <c r="E5" s="15"/>
      <c r="F5" s="15"/>
    </row>
    <row r="6" spans="2:14" x14ac:dyDescent="0.25">
      <c r="B6" s="13" t="s">
        <v>71</v>
      </c>
      <c r="C6" s="16" t="s">
        <v>70</v>
      </c>
      <c r="D6" s="17" t="s">
        <v>2</v>
      </c>
      <c r="E6" s="17" t="s">
        <v>90</v>
      </c>
      <c r="F6" s="16" t="s">
        <v>3</v>
      </c>
      <c r="G6" s="16" t="s">
        <v>63</v>
      </c>
      <c r="H6" s="17" t="s">
        <v>0</v>
      </c>
      <c r="I6" s="17" t="s">
        <v>11</v>
      </c>
      <c r="J6" s="17" t="s">
        <v>12</v>
      </c>
      <c r="K6" s="17" t="s">
        <v>1</v>
      </c>
      <c r="L6" s="17" t="s">
        <v>74</v>
      </c>
      <c r="M6" s="17" t="s">
        <v>68</v>
      </c>
      <c r="N6" s="17" t="s">
        <v>69</v>
      </c>
    </row>
    <row r="7" spans="2:14" x14ac:dyDescent="0.25">
      <c r="B7" s="18" t="s">
        <v>92</v>
      </c>
      <c r="C7" s="19" t="str">
        <f t="shared" ref="C7" si="0">HYPERLINK($B7,"Abrir")</f>
        <v>Abrir</v>
      </c>
      <c r="D7" s="13" t="str">
        <f t="shared" ref="D7" si="1">MID(MID($B7,SEARCH("@",SUBSTITUTE($B7,"\","@",LEN($B7)-LEN(SUBSTITUTE($B7,"\",""))))+1,500),1,LEN(MID($B7,SEARCH("@",SUBSTITUTE($B7,"\","@",LEN($B7)-LEN(SUBSTITUTE($B7,"\",""))))+1,500))-LEN(MID($B7,SEARCH("@",SUBSTITUTE($B7,"-","@",LEN($B7)-LEN(SUBSTITUTE($B7,"-",""))))+1,500))-1)</f>
        <v>AAVV</v>
      </c>
      <c r="E7" s="13" t="str">
        <f t="shared" ref="E7" si="2">IFERROR(MID($B7,SEARCH("-",$B7)+1,SEARCH(" (",$B7)-SEARCH("-",$B7)-1),"")</f>
        <v>FACES_PHOTOGRAPHY AND THE ART OF PORTRAITURE</v>
      </c>
      <c r="F7" s="20" t="str">
        <f t="shared" ref="F7" si="3">IFERROR(MID($B7,SEARCH("(",$B7)+1,SEARCH(")",$B7)-SEARCH("(",$B7)-1),"")</f>
        <v>Focal Press</v>
      </c>
      <c r="G7" s="20" t="s">
        <v>64</v>
      </c>
      <c r="H7" s="13" t="str">
        <f>TRIM(MID(SUBSTITUTE($B7,"\",REPT(" ",50)),60*COLUMNS($A7:C7),50))</f>
        <v>RETRATO</v>
      </c>
      <c r="I7" s="13" t="str">
        <f t="shared" ref="I7" si="4">MID($B7,SEARCH("\",$B7,SEARCH("\",$B7,SEARCH("\",$B7,SEARCH("\",$B7)+1)+1)+1)+1,SEARCH("\",$B7,SEARCH("\",$B7,SEARCH("\",$B7,SEARCH("\",$B7,SEARCH("\",$B7)+1)+1)+1)+1)-SEARCH("\",$B7,SEARCH("\",$B7,SEARCH("\",$B7,SEARCH("\",$B7)+1)+1)+1)-1)</f>
        <v>ILUMINACION</v>
      </c>
      <c r="J7" s="13" t="str">
        <f t="shared" ref="J7" si="5">MID($B7,SEARCH("\",$B7,SEARCH("\",$B7,SEARCH("\",$B7,SEARCH("\",$B7,SEARCH("\",$B7)+1)+1)+1)+1)+1,SEARCH("\",$B7,SEARCH("\",$B7,SEARCH("\",$B7,SEARCH("\",$B7,SEARCH("\",$B7,SEARCH("\",$B7)+1)+1)+1)+1)+1)-SEARCH("\",$B7,SEARCH("\",$B7,SEARCH("\",$B7,SEARCH("\",$B7,SEARCH("\",$B7)+1)+1)+1)+1)-1)</f>
        <v>ESQUEMAS</v>
      </c>
      <c r="K7" s="13" t="str">
        <f t="shared" ref="K7" si="6">MID($B7,SEARCH("\",$B7,SEARCH("\",$B7,SEARCH("\",$B7,SEARCH("\",$B7,SEARCH("\",$B7,SEARCH("\",$B7)+1)+1)+1)+1)+1)+1,SEARCH("\",$B7,SEARCH("\",$B7,SEARCH("\",$B7,SEARCH("\",$B7,SEARCH("\",$B7,SEARCH("\",$B7,SEARCH("\",$B7)+1)+1)+1)+1)+1)+1)-SEARCH("\",$B7,SEARCH("\",$B7,SEARCH("\",$B7,SEARCH("\",$B7,SEARCH("\",$B7,SEARCH("\",$B7)+1)+1)+1)+1)+1)-1)</f>
        <v>GENERICO</v>
      </c>
      <c r="L7" s="13" t="s">
        <v>77</v>
      </c>
    </row>
    <row r="10" spans="2:14" x14ac:dyDescent="0.25">
      <c r="E10" s="21"/>
    </row>
  </sheetData>
  <dataConsolidate/>
  <mergeCells count="1">
    <mergeCell ref="D2:E2"/>
  </mergeCells>
  <dataValidations count="3">
    <dataValidation type="list" allowBlank="1" showInputMessage="1" showErrorMessage="1" sqref="G7" xr:uid="{B0514B27-826D-436B-8855-80D61B1C4D12}">
      <formula1>RECURSO</formula1>
    </dataValidation>
    <dataValidation type="list" allowBlank="1" showInputMessage="1" showErrorMessage="1" sqref="L7" xr:uid="{07AEE3F2-29CF-429F-93EB-E0A555757BA8}">
      <formula1>LOCALIZACION</formula1>
    </dataValidation>
    <dataValidation type="list" allowBlank="1" showInputMessage="1" showErrorMessage="1" sqref="M7:N7" xr:uid="{AF071F73-4436-473A-817E-68511232C3CD}">
      <formula1>P.CLAVE</formula1>
    </dataValidation>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AB94B-F020-4958-A653-2CE004580F74}">
  <dimension ref="B2:V33"/>
  <sheetViews>
    <sheetView showGridLines="0" workbookViewId="0">
      <selection activeCell="I32" sqref="I32"/>
    </sheetView>
  </sheetViews>
  <sheetFormatPr baseColWidth="10" defaultRowHeight="15" x14ac:dyDescent="0.25"/>
  <cols>
    <col min="1" max="1" width="3.5703125" customWidth="1"/>
    <col min="2" max="2" width="21.28515625" bestFit="1" customWidth="1"/>
    <col min="3" max="3" width="5.85546875" customWidth="1"/>
    <col min="4" max="4" width="15.42578125" bestFit="1" customWidth="1"/>
    <col min="5" max="5" width="2.85546875" customWidth="1"/>
    <col min="6" max="6" width="14" customWidth="1"/>
    <col min="7" max="7" width="2.85546875" customWidth="1"/>
    <col min="8" max="8" width="18.28515625" customWidth="1"/>
    <col min="9" max="9" width="3.28515625" customWidth="1"/>
    <col min="10" max="10" width="13.28515625" customWidth="1"/>
    <col min="11" max="11" width="3.85546875" customWidth="1"/>
    <col min="12" max="12" width="16.28515625" bestFit="1" customWidth="1"/>
    <col min="13" max="13" width="3.5703125" customWidth="1"/>
    <col min="14" max="14" width="16.7109375" bestFit="1" customWidth="1"/>
    <col min="15" max="15" width="4.85546875" customWidth="1"/>
    <col min="16" max="16" width="23.7109375" bestFit="1" customWidth="1"/>
    <col min="17" max="17" width="4.140625" customWidth="1"/>
    <col min="18" max="18" width="15.140625" bestFit="1" customWidth="1"/>
    <col min="19" max="19" width="4.7109375" customWidth="1"/>
    <col min="20" max="20" width="14.5703125" bestFit="1" customWidth="1"/>
    <col min="21" max="21" width="5.5703125" customWidth="1"/>
    <col min="22" max="22" width="16.140625" customWidth="1"/>
  </cols>
  <sheetData>
    <row r="2" spans="2:22" ht="18.75" x14ac:dyDescent="0.3">
      <c r="B2" s="1" t="s">
        <v>0</v>
      </c>
      <c r="C2" s="1"/>
      <c r="D2" s="23" t="s">
        <v>1</v>
      </c>
      <c r="E2" s="23"/>
      <c r="F2" s="23"/>
      <c r="G2" s="23"/>
      <c r="H2" s="23"/>
      <c r="I2" s="23"/>
      <c r="J2" s="3"/>
      <c r="K2" s="3"/>
      <c r="L2" s="3"/>
      <c r="M2" s="3"/>
      <c r="N2" s="1" t="s">
        <v>11</v>
      </c>
      <c r="P2" s="1" t="s">
        <v>12</v>
      </c>
      <c r="R2" s="10" t="s">
        <v>60</v>
      </c>
      <c r="T2" s="1" t="s">
        <v>63</v>
      </c>
      <c r="V2" s="1" t="s">
        <v>74</v>
      </c>
    </row>
    <row r="3" spans="2:22" ht="18.75" x14ac:dyDescent="0.3">
      <c r="C3" s="1"/>
    </row>
    <row r="4" spans="2:22" ht="16.5" thickBot="1" x14ac:dyDescent="0.3">
      <c r="B4" s="5" t="s">
        <v>0</v>
      </c>
      <c r="C4" s="2"/>
      <c r="D4" s="6" t="s">
        <v>5</v>
      </c>
      <c r="E4" s="2"/>
      <c r="F4" s="6" t="s">
        <v>7</v>
      </c>
      <c r="G4" s="2"/>
      <c r="H4" s="6" t="s">
        <v>19</v>
      </c>
      <c r="I4" s="2"/>
      <c r="J4" s="6" t="s">
        <v>33</v>
      </c>
      <c r="K4" s="2"/>
      <c r="L4" s="6" t="s">
        <v>43</v>
      </c>
      <c r="M4" s="2"/>
      <c r="N4" s="7" t="s">
        <v>11</v>
      </c>
      <c r="P4" s="7" t="s">
        <v>12</v>
      </c>
      <c r="R4" s="8" t="s">
        <v>72</v>
      </c>
      <c r="T4" s="9" t="s">
        <v>63</v>
      </c>
      <c r="V4" s="11" t="s">
        <v>74</v>
      </c>
    </row>
    <row r="5" spans="2:22" x14ac:dyDescent="0.25">
      <c r="B5" t="s">
        <v>18</v>
      </c>
      <c r="D5" t="s">
        <v>35</v>
      </c>
      <c r="F5" t="s">
        <v>16</v>
      </c>
      <c r="H5" t="s">
        <v>25</v>
      </c>
      <c r="J5" t="s">
        <v>32</v>
      </c>
      <c r="L5" t="s">
        <v>44</v>
      </c>
      <c r="N5" t="s">
        <v>22</v>
      </c>
      <c r="P5" t="s">
        <v>91</v>
      </c>
      <c r="R5" t="s">
        <v>67</v>
      </c>
      <c r="T5" t="s">
        <v>64</v>
      </c>
      <c r="V5" t="s">
        <v>75</v>
      </c>
    </row>
    <row r="6" spans="2:22" x14ac:dyDescent="0.25">
      <c r="B6" t="s">
        <v>24</v>
      </c>
      <c r="D6" t="s">
        <v>10</v>
      </c>
      <c r="F6" t="s">
        <v>17</v>
      </c>
      <c r="H6" t="s">
        <v>19</v>
      </c>
      <c r="J6" t="s">
        <v>56</v>
      </c>
      <c r="L6" t="s">
        <v>45</v>
      </c>
      <c r="N6" t="s">
        <v>26</v>
      </c>
      <c r="P6" t="s">
        <v>81</v>
      </c>
      <c r="R6" t="s">
        <v>73</v>
      </c>
      <c r="T6" t="s">
        <v>65</v>
      </c>
      <c r="V6" t="s">
        <v>76</v>
      </c>
    </row>
    <row r="7" spans="2:22" x14ac:dyDescent="0.25">
      <c r="B7" t="s">
        <v>19</v>
      </c>
      <c r="D7" t="s">
        <v>54</v>
      </c>
      <c r="J7" t="s">
        <v>53</v>
      </c>
      <c r="L7" t="s">
        <v>46</v>
      </c>
      <c r="N7" t="s">
        <v>20</v>
      </c>
      <c r="P7" t="s">
        <v>83</v>
      </c>
      <c r="R7" t="s">
        <v>78</v>
      </c>
      <c r="T7" t="s">
        <v>66</v>
      </c>
      <c r="V7" t="s">
        <v>77</v>
      </c>
    </row>
    <row r="8" spans="2:22" x14ac:dyDescent="0.25">
      <c r="B8" t="s">
        <v>61</v>
      </c>
      <c r="D8" t="s">
        <v>58</v>
      </c>
      <c r="J8" t="s">
        <v>8</v>
      </c>
      <c r="L8" t="s">
        <v>47</v>
      </c>
      <c r="N8" t="s">
        <v>23</v>
      </c>
      <c r="R8" t="s">
        <v>79</v>
      </c>
    </row>
    <row r="9" spans="2:22" x14ac:dyDescent="0.25">
      <c r="B9" t="s">
        <v>39</v>
      </c>
      <c r="D9" t="s">
        <v>37</v>
      </c>
      <c r="J9" t="s">
        <v>27</v>
      </c>
      <c r="N9" t="s">
        <v>21</v>
      </c>
      <c r="R9" t="s">
        <v>80</v>
      </c>
    </row>
    <row r="10" spans="2:22" x14ac:dyDescent="0.25">
      <c r="B10" t="s">
        <v>48</v>
      </c>
      <c r="D10" t="s">
        <v>55</v>
      </c>
      <c r="R10" t="s">
        <v>17</v>
      </c>
    </row>
    <row r="11" spans="2:22" x14ac:dyDescent="0.25">
      <c r="B11" t="s">
        <v>33</v>
      </c>
      <c r="D11" t="s">
        <v>36</v>
      </c>
      <c r="R11" t="s">
        <v>62</v>
      </c>
    </row>
    <row r="12" spans="2:22" x14ac:dyDescent="0.25">
      <c r="B12" t="s">
        <v>6</v>
      </c>
      <c r="D12" t="s">
        <v>59</v>
      </c>
      <c r="R12" t="s">
        <v>49</v>
      </c>
    </row>
    <row r="13" spans="2:22" x14ac:dyDescent="0.25">
      <c r="B13" t="s">
        <v>7</v>
      </c>
      <c r="D13" t="s">
        <v>57</v>
      </c>
      <c r="R13" t="s">
        <v>85</v>
      </c>
    </row>
    <row r="14" spans="2:22" x14ac:dyDescent="0.25">
      <c r="B14" t="s">
        <v>5</v>
      </c>
      <c r="D14" t="s">
        <v>9</v>
      </c>
      <c r="R14" t="s">
        <v>87</v>
      </c>
    </row>
    <row r="15" spans="2:22" x14ac:dyDescent="0.25">
      <c r="B15" t="s">
        <v>43</v>
      </c>
      <c r="D15" t="s">
        <v>61</v>
      </c>
      <c r="R15" t="s">
        <v>88</v>
      </c>
    </row>
    <row r="16" spans="2:22" x14ac:dyDescent="0.25">
      <c r="D16" t="s">
        <v>84</v>
      </c>
      <c r="R16" t="s">
        <v>89</v>
      </c>
    </row>
    <row r="17" spans="4:12" x14ac:dyDescent="0.25">
      <c r="D17" t="s">
        <v>86</v>
      </c>
    </row>
    <row r="22" spans="4:12" ht="16.5" thickBot="1" x14ac:dyDescent="0.3">
      <c r="D22" s="6" t="s">
        <v>6</v>
      </c>
      <c r="F22" s="6" t="s">
        <v>18</v>
      </c>
      <c r="H22" s="6" t="s">
        <v>24</v>
      </c>
      <c r="J22" s="6" t="s">
        <v>39</v>
      </c>
      <c r="L22" s="6" t="s">
        <v>48</v>
      </c>
    </row>
    <row r="23" spans="4:12" x14ac:dyDescent="0.25">
      <c r="D23" t="s">
        <v>34</v>
      </c>
      <c r="F23" t="s">
        <v>31</v>
      </c>
      <c r="H23" t="s">
        <v>24</v>
      </c>
      <c r="J23" t="s">
        <v>42</v>
      </c>
      <c r="L23" t="s">
        <v>50</v>
      </c>
    </row>
    <row r="24" spans="4:12" x14ac:dyDescent="0.25">
      <c r="D24" t="s">
        <v>13</v>
      </c>
      <c r="F24" t="s">
        <v>30</v>
      </c>
      <c r="H24" t="s">
        <v>28</v>
      </c>
      <c r="J24" t="s">
        <v>40</v>
      </c>
      <c r="L24" t="s">
        <v>51</v>
      </c>
    </row>
    <row r="25" spans="4:12" x14ac:dyDescent="0.25">
      <c r="D25" t="s">
        <v>15</v>
      </c>
      <c r="F25" t="s">
        <v>29</v>
      </c>
      <c r="J25" t="s">
        <v>41</v>
      </c>
      <c r="L25" s="4" t="s">
        <v>49</v>
      </c>
    </row>
    <row r="26" spans="4:12" x14ac:dyDescent="0.25">
      <c r="D26" t="s">
        <v>38</v>
      </c>
      <c r="L26" t="s">
        <v>52</v>
      </c>
    </row>
    <row r="27" spans="4:12" x14ac:dyDescent="0.25">
      <c r="D27" t="s">
        <v>14</v>
      </c>
    </row>
    <row r="32" spans="4:12" ht="16.5" thickBot="1" x14ac:dyDescent="0.3">
      <c r="D32" s="6" t="s">
        <v>61</v>
      </c>
    </row>
    <row r="33" spans="4:4" x14ac:dyDescent="0.25">
      <c r="D33" s="12" t="s">
        <v>82</v>
      </c>
    </row>
  </sheetData>
  <sortState xmlns:xlrd2="http://schemas.microsoft.com/office/spreadsheetml/2017/richdata2" ref="L23:L26">
    <sortCondition ref="L23:L26"/>
  </sortState>
  <mergeCells count="1">
    <mergeCell ref="D2:I2"/>
  </mergeCells>
  <pageMargins left="0.7" right="0.7" top="0.75" bottom="0.75" header="0.3" footer="0.3"/>
  <tableParts count="17">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17</vt:i4>
      </vt:variant>
    </vt:vector>
  </HeadingPairs>
  <TitlesOfParts>
    <vt:vector size="19" baseType="lpstr">
      <vt:lpstr>LISTADO</vt:lpstr>
      <vt:lpstr>LISTAS AUXILIARES</vt:lpstr>
      <vt:lpstr>ANIMALES</vt:lpstr>
      <vt:lpstr>ARQUITECTURA</vt:lpstr>
      <vt:lpstr>CATEGORÍA</vt:lpstr>
      <vt:lpstr>GASTRONOMIA</vt:lpstr>
      <vt:lpstr>GENERICO</vt:lpstr>
      <vt:lpstr>GENEROS</vt:lpstr>
      <vt:lpstr>INTERNET</vt:lpstr>
      <vt:lpstr>LOCALIZACION</vt:lpstr>
      <vt:lpstr>NEGOCIO</vt:lpstr>
      <vt:lpstr>OTROS</vt:lpstr>
      <vt:lpstr>P.CLAVE</vt:lpstr>
      <vt:lpstr>PAISAJE</vt:lpstr>
      <vt:lpstr>PRODUCTO</vt:lpstr>
      <vt:lpstr>RECURSO</vt:lpstr>
      <vt:lpstr>RETRATO</vt:lpstr>
      <vt:lpstr>SOFTWARE</vt:lpstr>
      <vt:lpstr>SUBCATEGORÍA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Jeannette</dc:creator>
  <cp:lastModifiedBy>Jeannette</cp:lastModifiedBy>
  <dcterms:created xsi:type="dcterms:W3CDTF">2015-06-05T18:19:34Z</dcterms:created>
  <dcterms:modified xsi:type="dcterms:W3CDTF">2022-04-14T13:12:04Z</dcterms:modified>
</cp:coreProperties>
</file>